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1\drina\"/>
    </mc:Choice>
  </mc:AlternateContent>
  <xr:revisionPtr revIDLastSave="0" documentId="13_ncr:1_{CFE1C9F3-E5E5-4D0B-814D-7EE52C7D5B0A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  <sheet name="Sheet3" sheetId="2" r:id="rId2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8" i="1" l="1"/>
  <c r="G127" i="1"/>
  <c r="G126" i="1"/>
  <c r="G124" i="1"/>
  <c r="E123" i="1"/>
  <c r="G123" i="1" s="1"/>
  <c r="G120" i="1"/>
  <c r="G119" i="1"/>
  <c r="G117" i="1"/>
  <c r="F116" i="1"/>
  <c r="F114" i="1"/>
  <c r="E114" i="1"/>
  <c r="G114" i="1" s="1"/>
  <c r="G113" i="1"/>
  <c r="F112" i="1"/>
  <c r="E112" i="1"/>
  <c r="G112" i="1" s="1"/>
  <c r="G111" i="1"/>
  <c r="G110" i="1"/>
  <c r="G109" i="1"/>
  <c r="G108" i="1"/>
  <c r="G107" i="1"/>
  <c r="F106" i="1"/>
  <c r="E106" i="1"/>
  <c r="E116" i="1" s="1"/>
  <c r="G116" i="1" s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F81" i="1"/>
  <c r="E81" i="1"/>
  <c r="G81" i="1" s="1"/>
  <c r="G80" i="1"/>
  <c r="G79" i="1"/>
  <c r="G78" i="1"/>
  <c r="F77" i="1"/>
  <c r="E77" i="1"/>
  <c r="G76" i="1"/>
  <c r="G75" i="1"/>
  <c r="G77" i="1" s="1"/>
  <c r="G74" i="1"/>
  <c r="G73" i="1"/>
  <c r="G72" i="1"/>
  <c r="F72" i="1"/>
  <c r="E72" i="1"/>
  <c r="G71" i="1"/>
  <c r="F70" i="1"/>
  <c r="E70" i="1"/>
  <c r="G70" i="1" s="1"/>
  <c r="G69" i="1"/>
  <c r="F68" i="1"/>
  <c r="E68" i="1"/>
  <c r="G68" i="1" s="1"/>
  <c r="G67" i="1"/>
  <c r="F66" i="1"/>
  <c r="E66" i="1"/>
  <c r="G66" i="1" s="1"/>
  <c r="G65" i="1"/>
  <c r="E62" i="1"/>
  <c r="E61" i="1"/>
  <c r="E60" i="1"/>
  <c r="E59" i="1"/>
  <c r="E64" i="1" s="1"/>
  <c r="E58" i="1"/>
  <c r="E57" i="1"/>
  <c r="F57" i="1" s="1"/>
  <c r="F64" i="1" s="1"/>
  <c r="G56" i="1"/>
  <c r="F56" i="1"/>
  <c r="E56" i="1"/>
  <c r="G55" i="1"/>
  <c r="G54" i="1"/>
  <c r="F54" i="1"/>
  <c r="E54" i="1"/>
  <c r="G53" i="1"/>
  <c r="G52" i="1"/>
  <c r="F52" i="1"/>
  <c r="E52" i="1"/>
  <c r="G51" i="1"/>
  <c r="G50" i="1"/>
  <c r="G49" i="1"/>
  <c r="G48" i="1"/>
  <c r="G47" i="1"/>
  <c r="G46" i="1"/>
  <c r="G45" i="1"/>
  <c r="G44" i="1"/>
  <c r="F43" i="1"/>
  <c r="G43" i="1" s="1"/>
  <c r="E43" i="1"/>
  <c r="G42" i="1"/>
  <c r="G41" i="1"/>
  <c r="G40" i="1"/>
  <c r="G39" i="1"/>
  <c r="F38" i="1"/>
  <c r="E38" i="1"/>
  <c r="G38" i="1" s="1"/>
  <c r="G37" i="1"/>
  <c r="F36" i="1"/>
  <c r="E36" i="1"/>
  <c r="G36" i="1" s="1"/>
  <c r="G35" i="1"/>
  <c r="G34" i="1"/>
  <c r="F33" i="1"/>
  <c r="G33" i="1" s="1"/>
  <c r="E33" i="1"/>
  <c r="G32" i="1"/>
  <c r="G31" i="1"/>
  <c r="G30" i="1"/>
  <c r="F30" i="1"/>
  <c r="E30" i="1"/>
  <c r="G29" i="1"/>
  <c r="G28" i="1"/>
  <c r="G27" i="1"/>
  <c r="G26" i="1"/>
  <c r="G25" i="1"/>
  <c r="G24" i="1"/>
  <c r="F24" i="1"/>
  <c r="E24" i="1"/>
  <c r="G23" i="1"/>
  <c r="G22" i="1"/>
  <c r="G21" i="1"/>
  <c r="G20" i="1"/>
  <c r="G19" i="1"/>
  <c r="G18" i="1"/>
  <c r="G17" i="1"/>
  <c r="G16" i="1"/>
  <c r="G15" i="1"/>
  <c r="G14" i="1"/>
  <c r="G13" i="1"/>
  <c r="F12" i="1"/>
  <c r="F85" i="1" s="1"/>
  <c r="F125" i="1" s="1"/>
  <c r="E12" i="1"/>
  <c r="E85" i="1" s="1"/>
  <c r="G11" i="1"/>
  <c r="G10" i="1"/>
  <c r="G9" i="1"/>
  <c r="G8" i="1"/>
  <c r="G7" i="1"/>
  <c r="G6" i="1"/>
  <c r="G5" i="1"/>
  <c r="G4" i="1"/>
  <c r="E125" i="1" l="1"/>
  <c r="G85" i="1"/>
  <c r="G125" i="1" s="1"/>
  <c r="G64" i="1"/>
  <c r="G12" i="1"/>
  <c r="G106" i="1"/>
</calcChain>
</file>

<file path=xl/sharedStrings.xml><?xml version="1.0" encoding="utf-8"?>
<sst xmlns="http://schemas.openxmlformats.org/spreadsheetml/2006/main" count="282" uniqueCount="135">
  <si>
    <t xml:space="preserve">DRINA PLAN DOO </t>
  </si>
  <si>
    <t>SPECIFIKACIJA BROJ 1</t>
  </si>
  <si>
    <t xml:space="preserve"> 01.01.-31.01.2021.</t>
  </si>
  <si>
    <t>PIB 107291403</t>
  </si>
  <si>
    <t>R.BR</t>
  </si>
  <si>
    <t>DOBAVLJAČ</t>
  </si>
  <si>
    <t>BR.RAČUNA</t>
  </si>
  <si>
    <t>DATUM RN.</t>
  </si>
  <si>
    <t>OSNOVICA</t>
  </si>
  <si>
    <t>PDV 20%</t>
  </si>
  <si>
    <t>UKUPNO</t>
  </si>
  <si>
    <t>LUKOIL SRBIJA AD</t>
  </si>
  <si>
    <t>S002033966</t>
  </si>
  <si>
    <t>04.01.2021.</t>
  </si>
  <si>
    <t>S125023654</t>
  </si>
  <si>
    <t>S002033999</t>
  </si>
  <si>
    <t>05.01.2021.</t>
  </si>
  <si>
    <t>S002034033</t>
  </si>
  <si>
    <t>08.01.2021.</t>
  </si>
  <si>
    <t>S002034058</t>
  </si>
  <si>
    <t>10.01.2021.</t>
  </si>
  <si>
    <t>S002034190</t>
  </si>
  <si>
    <t>18.01.2021.</t>
  </si>
  <si>
    <t>S002034206</t>
  </si>
  <si>
    <t>19.01.2021.</t>
  </si>
  <si>
    <t>S002034244</t>
  </si>
  <si>
    <t>22.01.2021.</t>
  </si>
  <si>
    <t>SANTE UNION DOO</t>
  </si>
  <si>
    <t>000010</t>
  </si>
  <si>
    <t>000009</t>
  </si>
  <si>
    <t>000018</t>
  </si>
  <si>
    <t>000033</t>
  </si>
  <si>
    <t>09.01.2021.</t>
  </si>
  <si>
    <t>000034</t>
  </si>
  <si>
    <t>000047</t>
  </si>
  <si>
    <t>12.01.2021.</t>
  </si>
  <si>
    <t>000046</t>
  </si>
  <si>
    <t>000056</t>
  </si>
  <si>
    <t>15.01.2021.</t>
  </si>
  <si>
    <t>000050</t>
  </si>
  <si>
    <t>13.01.2021.</t>
  </si>
  <si>
    <t>000081</t>
  </si>
  <si>
    <t>21.01.2021.</t>
  </si>
  <si>
    <t>000099</t>
  </si>
  <si>
    <t>26.01.2021.</t>
  </si>
  <si>
    <t>CORAL SRB DOO</t>
  </si>
  <si>
    <t>14.01.2021.</t>
  </si>
  <si>
    <t>30.01.2021.</t>
  </si>
  <si>
    <t xml:space="preserve">NAFTACHEM </t>
  </si>
  <si>
    <t>97/2096</t>
  </si>
  <si>
    <t>63/1350</t>
  </si>
  <si>
    <t>06.01.2021.</t>
  </si>
  <si>
    <t>MOL SERBIA DOO</t>
  </si>
  <si>
    <t>0-1302790139</t>
  </si>
  <si>
    <t>25.12.2020.</t>
  </si>
  <si>
    <t>0-1350961638</t>
  </si>
  <si>
    <t>EURO PETROL DOO</t>
  </si>
  <si>
    <t>12.06.2020.</t>
  </si>
  <si>
    <t xml:space="preserve">NIS AD </t>
  </si>
  <si>
    <t>17.01.2021.</t>
  </si>
  <si>
    <t>20.01.2021.</t>
  </si>
  <si>
    <t>EKO SERBIA AD</t>
  </si>
  <si>
    <t>02.01.2021.</t>
  </si>
  <si>
    <t>03.01.2021.</t>
  </si>
  <si>
    <t>27.01.2021.</t>
  </si>
  <si>
    <t>SIM DOO</t>
  </si>
  <si>
    <t>A001323</t>
  </si>
  <si>
    <t>VITRAZ</t>
  </si>
  <si>
    <t>0001/2021</t>
  </si>
  <si>
    <t>PZ TEHNOSERVIS DOO</t>
  </si>
  <si>
    <t>2/21</t>
  </si>
  <si>
    <t>4/21</t>
  </si>
  <si>
    <t>7/21</t>
  </si>
  <si>
    <t>8/21</t>
  </si>
  <si>
    <t>7/021</t>
  </si>
  <si>
    <t>23.01.2021.</t>
  </si>
  <si>
    <t>08/021</t>
  </si>
  <si>
    <t>10/21</t>
  </si>
  <si>
    <t>315,00</t>
  </si>
  <si>
    <t>63,00</t>
  </si>
  <si>
    <t>378,00</t>
  </si>
  <si>
    <t>URADI SAM DOO</t>
  </si>
  <si>
    <t>GOLF DZENTLMEN</t>
  </si>
  <si>
    <t>0058/2021</t>
  </si>
  <si>
    <t>DOO GROSIST</t>
  </si>
  <si>
    <t>05/21</t>
  </si>
  <si>
    <t>FLEXIMA DOO</t>
  </si>
  <si>
    <t>21-3204-000279</t>
  </si>
  <si>
    <t>BPVT IM MONOGRAM DOO</t>
  </si>
  <si>
    <t>0119/2021</t>
  </si>
  <si>
    <t>25.01.2021.</t>
  </si>
  <si>
    <t>N.K.BAJO MACKAT</t>
  </si>
  <si>
    <t>15007/2021</t>
  </si>
  <si>
    <t>15126/2021</t>
  </si>
  <si>
    <t>24.01.2021.</t>
  </si>
  <si>
    <t>U.R.GOZBA 2007</t>
  </si>
  <si>
    <t>0128/2021</t>
  </si>
  <si>
    <t>KEMOIMPEX</t>
  </si>
  <si>
    <t xml:space="preserve">SVEGA 20% </t>
  </si>
  <si>
    <t>DOBAVLJAC</t>
  </si>
  <si>
    <t>BR.RACUNA</t>
  </si>
  <si>
    <t>DATUM</t>
  </si>
  <si>
    <t>PDV 10%</t>
  </si>
  <si>
    <t>TAXI PETROL DOO</t>
  </si>
  <si>
    <t>000029</t>
  </si>
  <si>
    <t>000043</t>
  </si>
  <si>
    <t>000065</t>
  </si>
  <si>
    <t>000139</t>
  </si>
  <si>
    <t>000250</t>
  </si>
  <si>
    <t>000257</t>
  </si>
  <si>
    <t>000263</t>
  </si>
  <si>
    <t>000308</t>
  </si>
  <si>
    <t>11.01.2021.</t>
  </si>
  <si>
    <t>000342</t>
  </si>
  <si>
    <t>000378</t>
  </si>
  <si>
    <t>000360</t>
  </si>
  <si>
    <t>000418</t>
  </si>
  <si>
    <t>000437</t>
  </si>
  <si>
    <t>000451</t>
  </si>
  <si>
    <t>000510</t>
  </si>
  <si>
    <t>000529</t>
  </si>
  <si>
    <t>000784</t>
  </si>
  <si>
    <t>16.01.2021.</t>
  </si>
  <si>
    <t>KRYOGAS DOO</t>
  </si>
  <si>
    <t>SVEGA 10%</t>
  </si>
  <si>
    <t xml:space="preserve">BEZ PDV-a </t>
  </si>
  <si>
    <t>AB TEAM</t>
  </si>
  <si>
    <t>1/21</t>
  </si>
  <si>
    <t>28.01.2021.</t>
  </si>
  <si>
    <t>UKUPNO BEZ PDV-a</t>
  </si>
  <si>
    <t>UKUPNO PRAVDANJE GOTOVINE</t>
  </si>
  <si>
    <t>KNJIŽENJE: 1</t>
  </si>
  <si>
    <t>5... DUGUJE/4350 POTRAŽUJE</t>
  </si>
  <si>
    <t>2700/ DUGUJE</t>
  </si>
  <si>
    <t>4350 DUGUJE/4290 POTRAŽUJE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</si>
</sst>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"/>
  </numFmts>
  <fonts count="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.5"/>
      <color rgb="FF000000"/>
      <name val="Calibri"/>
      <family val="2"/>
      <charset val="204"/>
    </font>
    <font>
      <sz val="9"/>
      <color rgb="FFFFFFFF"/>
      <name val="Calibri"/>
      <family val="2"/>
      <charset val="204"/>
    </font>
    <font>
      <b/>
      <sz val="9"/>
      <color rgb="FFFFFFFF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200"/>
        <bgColor rgb="FFFFFF00"/>
      </patternFill>
    </fill>
    <fill>
      <patternFill patternType="solid">
        <fgColor rgb="FF5EB91E"/>
        <bgColor rgb="FF808000"/>
      </patternFill>
    </fill>
    <fill>
      <patternFill patternType="solid">
        <fgColor rgb="FF5983B0"/>
        <bgColor rgb="FF808080"/>
      </patternFill>
    </fill>
    <fill>
      <patternFill patternType="solid">
        <fgColor rgb="FFFFD8CE"/>
        <bgColor rgb="FFFFFFCC"/>
      </patternFill>
    </fill>
    <fill>
      <patternFill patternType="solid">
        <fgColor rgb="FF00B050"/>
        <bgColor rgb="FF00808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2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164" fontId="0" fillId="2" borderId="1" xfId="0" applyNumberFormat="1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4" fontId="3" fillId="0" borderId="0" xfId="0" applyNumberFormat="1" applyFont="1" applyBorder="1" applyAlignment="1">
      <alignment horizontal="left"/>
    </xf>
    <xf numFmtId="49" fontId="0" fillId="0" borderId="0" xfId="0" applyNumberFormat="1" applyFont="1"/>
    <xf numFmtId="164" fontId="3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2" fontId="0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left"/>
    </xf>
    <xf numFmtId="10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164" fontId="0" fillId="3" borderId="1" xfId="0" applyNumberFormat="1" applyFont="1" applyFill="1" applyBorder="1" applyAlignment="1">
      <alignment horizontal="left"/>
    </xf>
    <xf numFmtId="4" fontId="3" fillId="3" borderId="1" xfId="0" applyNumberFormat="1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>
      <alignment horizontal="left"/>
    </xf>
    <xf numFmtId="4" fontId="8" fillId="0" borderId="1" xfId="0" applyNumberFormat="1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4" fontId="1" fillId="3" borderId="1" xfId="0" applyNumberFormat="1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65" fontId="0" fillId="0" borderId="1" xfId="0" applyNumberFormat="1" applyFont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2" fontId="0" fillId="4" borderId="1" xfId="0" applyNumberFormat="1" applyFill="1" applyBorder="1" applyAlignment="1">
      <alignment horizontal="left"/>
    </xf>
    <xf numFmtId="2" fontId="2" fillId="4" borderId="1" xfId="0" applyNumberFormat="1" applyFont="1" applyFill="1" applyBorder="1" applyAlignment="1">
      <alignment horizontal="left"/>
    </xf>
    <xf numFmtId="2" fontId="4" fillId="4" borderId="1" xfId="0" applyNumberFormat="1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2" fontId="1" fillId="0" borderId="4" xfId="0" applyNumberFormat="1" applyFont="1" applyBorder="1" applyAlignment="1">
      <alignment horizontal="left"/>
    </xf>
    <xf numFmtId="0" fontId="0" fillId="5" borderId="1" xfId="0" applyFill="1" applyBorder="1" applyAlignment="1">
      <alignment horizontal="left"/>
    </xf>
    <xf numFmtId="4" fontId="3" fillId="5" borderId="1" xfId="0" applyNumberFormat="1" applyFont="1" applyFill="1" applyBorder="1" applyAlignment="1">
      <alignment horizontal="left"/>
    </xf>
    <xf numFmtId="2" fontId="4" fillId="5" borderId="1" xfId="0" applyNumberFormat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2" fontId="0" fillId="0" borderId="5" xfId="0" applyNumberFormat="1" applyBorder="1" applyAlignment="1">
      <alignment horizontal="left"/>
    </xf>
    <xf numFmtId="0" fontId="0" fillId="6" borderId="3" xfId="0" applyFont="1" applyFill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8CE"/>
      <rgbColor rgb="FF3366FF"/>
      <rgbColor rgb="FF33CCCC"/>
      <rgbColor rgb="FF5EB91E"/>
      <rgbColor rgb="FFFFCC00"/>
      <rgbColor rgb="FFFF9900"/>
      <rgbColor rgb="FFFF6600"/>
      <rgbColor rgb="FF5983B0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9"/>
  <sheetViews>
    <sheetView tabSelected="1" topLeftCell="A106" zoomScaleNormal="100" workbookViewId="0">
      <selection activeCell="O129" sqref="O129"/>
    </sheetView>
  </sheetViews>
  <sheetFormatPr defaultRowHeight="15" x14ac:dyDescent="0.25"/>
  <cols>
    <col min="1" max="1" width="2.5703125" style="1" customWidth="1"/>
    <col min="2" max="2" width="17.7109375" style="1" customWidth="1"/>
    <col min="3" max="3" width="12.140625" style="1" customWidth="1"/>
    <col min="4" max="4" width="11.85546875" style="1" customWidth="1"/>
    <col min="5" max="5" width="11.140625" style="2" customWidth="1"/>
    <col min="6" max="6" width="12" style="2" customWidth="1"/>
    <col min="7" max="7" width="14.5703125" style="2" customWidth="1"/>
    <col min="8" max="13" width="9.140625" style="1" customWidth="1"/>
    <col min="14" max="14" width="10.85546875" style="1" customWidth="1"/>
    <col min="15" max="1021" width="9.140625" style="1" customWidth="1"/>
    <col min="1022" max="1025" width="11.5703125" customWidth="1"/>
  </cols>
  <sheetData>
    <row r="1" spans="1:11" x14ac:dyDescent="0.25">
      <c r="A1" s="1" t="s">
        <v>0</v>
      </c>
      <c r="C1" s="1" t="s">
        <v>1</v>
      </c>
      <c r="F1" s="2" t="s">
        <v>2</v>
      </c>
    </row>
    <row r="2" spans="1:11" x14ac:dyDescent="0.25">
      <c r="B2" s="1" t="s">
        <v>3</v>
      </c>
    </row>
    <row r="3" spans="1:11" x14ac:dyDescent="0.25">
      <c r="A3" s="3" t="s">
        <v>4</v>
      </c>
      <c r="B3" s="3" t="s">
        <v>5</v>
      </c>
      <c r="C3" s="3" t="s">
        <v>6</v>
      </c>
      <c r="D3" s="3" t="s">
        <v>7</v>
      </c>
      <c r="E3" s="4" t="s">
        <v>8</v>
      </c>
      <c r="F3" s="4" t="s">
        <v>9</v>
      </c>
      <c r="G3" s="4" t="s">
        <v>10</v>
      </c>
    </row>
    <row r="4" spans="1:11" x14ac:dyDescent="0.25">
      <c r="A4" s="5">
        <v>1</v>
      </c>
      <c r="B4" s="6" t="s">
        <v>11</v>
      </c>
      <c r="C4" s="6" t="s">
        <v>12</v>
      </c>
      <c r="D4" s="7" t="s">
        <v>13</v>
      </c>
      <c r="E4" s="8">
        <v>65226.080000000002</v>
      </c>
      <c r="F4" s="8">
        <v>13045.22</v>
      </c>
      <c r="G4" s="8">
        <f t="shared" ref="G4:G35" si="0">E4+F4</f>
        <v>78271.3</v>
      </c>
    </row>
    <row r="5" spans="1:11" x14ac:dyDescent="0.25">
      <c r="A5" s="5">
        <v>2</v>
      </c>
      <c r="B5" s="6" t="s">
        <v>11</v>
      </c>
      <c r="C5" s="6" t="s">
        <v>14</v>
      </c>
      <c r="D5" s="7" t="s">
        <v>13</v>
      </c>
      <c r="E5" s="8">
        <v>10415.02</v>
      </c>
      <c r="F5" s="8">
        <v>2083.0100000000002</v>
      </c>
      <c r="G5" s="8">
        <f t="shared" si="0"/>
        <v>12498.03</v>
      </c>
      <c r="K5" s="9"/>
    </row>
    <row r="6" spans="1:11" x14ac:dyDescent="0.25">
      <c r="A6" s="5">
        <v>3</v>
      </c>
      <c r="B6" s="6" t="s">
        <v>11</v>
      </c>
      <c r="C6" s="6" t="s">
        <v>15</v>
      </c>
      <c r="D6" s="7" t="s">
        <v>16</v>
      </c>
      <c r="E6" s="8">
        <v>65231.519999999997</v>
      </c>
      <c r="F6" s="8">
        <v>13046.3</v>
      </c>
      <c r="G6" s="8">
        <f t="shared" si="0"/>
        <v>78277.819999999992</v>
      </c>
    </row>
    <row r="7" spans="1:11" x14ac:dyDescent="0.25">
      <c r="A7" s="5">
        <v>4</v>
      </c>
      <c r="B7" s="6" t="s">
        <v>11</v>
      </c>
      <c r="C7" s="6" t="s">
        <v>17</v>
      </c>
      <c r="D7" s="7" t="s">
        <v>18</v>
      </c>
      <c r="E7" s="8">
        <v>110150.17</v>
      </c>
      <c r="F7" s="8">
        <v>22030.03</v>
      </c>
      <c r="G7" s="8">
        <f t="shared" si="0"/>
        <v>132180.20000000001</v>
      </c>
    </row>
    <row r="8" spans="1:11" x14ac:dyDescent="0.25">
      <c r="A8" s="5">
        <v>5</v>
      </c>
      <c r="B8" s="6" t="s">
        <v>11</v>
      </c>
      <c r="C8" s="6" t="s">
        <v>19</v>
      </c>
      <c r="D8" s="7" t="s">
        <v>20</v>
      </c>
      <c r="E8" s="8">
        <v>55639.040000000001</v>
      </c>
      <c r="F8" s="8">
        <v>11127.81</v>
      </c>
      <c r="G8" s="8">
        <f t="shared" si="0"/>
        <v>66766.850000000006</v>
      </c>
    </row>
    <row r="9" spans="1:11" x14ac:dyDescent="0.25">
      <c r="A9" s="5">
        <v>6</v>
      </c>
      <c r="B9" s="6" t="s">
        <v>11</v>
      </c>
      <c r="C9" s="6" t="s">
        <v>21</v>
      </c>
      <c r="D9" s="7" t="s">
        <v>22</v>
      </c>
      <c r="E9" s="8">
        <v>66200</v>
      </c>
      <c r="F9" s="8">
        <v>13240</v>
      </c>
      <c r="G9" s="8">
        <f t="shared" si="0"/>
        <v>79440</v>
      </c>
    </row>
    <row r="10" spans="1:11" x14ac:dyDescent="0.25">
      <c r="A10" s="5">
        <v>7</v>
      </c>
      <c r="B10" s="6" t="s">
        <v>11</v>
      </c>
      <c r="C10" s="6" t="s">
        <v>23</v>
      </c>
      <c r="D10" s="7" t="s">
        <v>24</v>
      </c>
      <c r="E10" s="8">
        <v>66482.12</v>
      </c>
      <c r="F10" s="8">
        <v>13296.42</v>
      </c>
      <c r="G10" s="8">
        <f t="shared" si="0"/>
        <v>79778.539999999994</v>
      </c>
    </row>
    <row r="11" spans="1:11" x14ac:dyDescent="0.25">
      <c r="A11" s="5">
        <v>8</v>
      </c>
      <c r="B11" s="6" t="s">
        <v>11</v>
      </c>
      <c r="C11" s="6" t="s">
        <v>25</v>
      </c>
      <c r="D11" s="7" t="s">
        <v>26</v>
      </c>
      <c r="E11" s="8">
        <v>118016.59</v>
      </c>
      <c r="F11" s="8">
        <v>23603.32</v>
      </c>
      <c r="G11" s="8">
        <f t="shared" si="0"/>
        <v>141619.91</v>
      </c>
    </row>
    <row r="12" spans="1:11" x14ac:dyDescent="0.25">
      <c r="A12" s="5"/>
      <c r="B12" s="10" t="s">
        <v>10</v>
      </c>
      <c r="C12" s="11"/>
      <c r="D12" s="12"/>
      <c r="E12" s="13">
        <f>SUM(E4:E11)</f>
        <v>557360.53999999992</v>
      </c>
      <c r="F12" s="13">
        <f>SUM(F4:F11)</f>
        <v>111472.10999999999</v>
      </c>
      <c r="G12" s="13">
        <f t="shared" si="0"/>
        <v>668832.64999999991</v>
      </c>
    </row>
    <row r="13" spans="1:11" x14ac:dyDescent="0.25">
      <c r="A13" s="5">
        <v>1</v>
      </c>
      <c r="B13" s="6" t="s">
        <v>27</v>
      </c>
      <c r="C13" s="14" t="s">
        <v>28</v>
      </c>
      <c r="D13" s="7" t="s">
        <v>13</v>
      </c>
      <c r="E13" s="8">
        <v>2383.33</v>
      </c>
      <c r="F13" s="8">
        <v>476.67</v>
      </c>
      <c r="G13" s="8">
        <f t="shared" si="0"/>
        <v>2860</v>
      </c>
    </row>
    <row r="14" spans="1:11" x14ac:dyDescent="0.25">
      <c r="A14" s="5">
        <v>2</v>
      </c>
      <c r="B14" s="6" t="s">
        <v>27</v>
      </c>
      <c r="C14" s="14" t="s">
        <v>29</v>
      </c>
      <c r="D14" s="7" t="s">
        <v>13</v>
      </c>
      <c r="E14" s="8">
        <v>2384.5300000000002</v>
      </c>
      <c r="F14" s="8">
        <v>476.9</v>
      </c>
      <c r="G14" s="8">
        <f t="shared" si="0"/>
        <v>2861.4300000000003</v>
      </c>
    </row>
    <row r="15" spans="1:11" x14ac:dyDescent="0.25">
      <c r="A15" s="5">
        <v>3</v>
      </c>
      <c r="B15" s="6" t="s">
        <v>27</v>
      </c>
      <c r="C15" s="14" t="s">
        <v>30</v>
      </c>
      <c r="D15" s="7" t="s">
        <v>16</v>
      </c>
      <c r="E15" s="8">
        <v>1787.5</v>
      </c>
      <c r="F15" s="8">
        <v>357.5</v>
      </c>
      <c r="G15" s="8">
        <f t="shared" si="0"/>
        <v>2145</v>
      </c>
    </row>
    <row r="16" spans="1:11" x14ac:dyDescent="0.25">
      <c r="A16" s="5">
        <v>4</v>
      </c>
      <c r="B16" s="6" t="s">
        <v>27</v>
      </c>
      <c r="C16" s="14" t="s">
        <v>31</v>
      </c>
      <c r="D16" s="7" t="s">
        <v>32</v>
      </c>
      <c r="E16" s="8">
        <v>2384.5300000000002</v>
      </c>
      <c r="F16" s="8">
        <v>476.9</v>
      </c>
      <c r="G16" s="8">
        <f t="shared" si="0"/>
        <v>2861.4300000000003</v>
      </c>
    </row>
    <row r="17" spans="1:7" x14ac:dyDescent="0.25">
      <c r="A17" s="5">
        <v>5</v>
      </c>
      <c r="B17" s="6" t="s">
        <v>27</v>
      </c>
      <c r="C17" s="14" t="s">
        <v>33</v>
      </c>
      <c r="D17" s="7" t="s">
        <v>32</v>
      </c>
      <c r="E17" s="8">
        <v>2366.65</v>
      </c>
      <c r="F17" s="8">
        <v>473.33</v>
      </c>
      <c r="G17" s="8">
        <f t="shared" si="0"/>
        <v>2839.98</v>
      </c>
    </row>
    <row r="18" spans="1:7" x14ac:dyDescent="0.25">
      <c r="A18" s="5">
        <v>6</v>
      </c>
      <c r="B18" s="6" t="s">
        <v>27</v>
      </c>
      <c r="C18" s="14" t="s">
        <v>34</v>
      </c>
      <c r="D18" s="7" t="s">
        <v>35</v>
      </c>
      <c r="E18" s="8">
        <v>1250.06</v>
      </c>
      <c r="F18" s="8">
        <v>250.01</v>
      </c>
      <c r="G18" s="8">
        <f t="shared" si="0"/>
        <v>1500.07</v>
      </c>
    </row>
    <row r="19" spans="1:7" x14ac:dyDescent="0.25">
      <c r="A19" s="5">
        <v>7</v>
      </c>
      <c r="B19" s="6" t="s">
        <v>27</v>
      </c>
      <c r="C19" s="14" t="s">
        <v>36</v>
      </c>
      <c r="D19" s="7" t="s">
        <v>35</v>
      </c>
      <c r="E19" s="8">
        <v>834.17</v>
      </c>
      <c r="F19" s="8">
        <v>166.83</v>
      </c>
      <c r="G19" s="8">
        <f t="shared" si="0"/>
        <v>1001</v>
      </c>
    </row>
    <row r="20" spans="1:7" x14ac:dyDescent="0.25">
      <c r="A20" s="5">
        <v>8</v>
      </c>
      <c r="B20" s="6" t="s">
        <v>27</v>
      </c>
      <c r="C20" s="14" t="s">
        <v>37</v>
      </c>
      <c r="D20" s="7" t="s">
        <v>38</v>
      </c>
      <c r="E20" s="8">
        <v>3167.04</v>
      </c>
      <c r="F20" s="8">
        <v>633.41</v>
      </c>
      <c r="G20" s="8">
        <f t="shared" si="0"/>
        <v>3800.45</v>
      </c>
    </row>
    <row r="21" spans="1:7" x14ac:dyDescent="0.25">
      <c r="A21" s="5">
        <v>9</v>
      </c>
      <c r="B21" s="6" t="s">
        <v>27</v>
      </c>
      <c r="C21" s="14" t="s">
        <v>39</v>
      </c>
      <c r="D21" s="7" t="s">
        <v>40</v>
      </c>
      <c r="E21" s="8">
        <v>1667.14</v>
      </c>
      <c r="F21" s="8">
        <v>333.43</v>
      </c>
      <c r="G21" s="8">
        <f t="shared" si="0"/>
        <v>2000.5700000000002</v>
      </c>
    </row>
    <row r="22" spans="1:7" x14ac:dyDescent="0.25">
      <c r="A22" s="5">
        <v>10</v>
      </c>
      <c r="B22" s="6" t="s">
        <v>27</v>
      </c>
      <c r="C22" s="14" t="s">
        <v>41</v>
      </c>
      <c r="D22" s="7" t="s">
        <v>42</v>
      </c>
      <c r="E22" s="8">
        <v>2416.67</v>
      </c>
      <c r="F22" s="8">
        <v>483.33</v>
      </c>
      <c r="G22" s="8">
        <f t="shared" si="0"/>
        <v>2900</v>
      </c>
    </row>
    <row r="23" spans="1:7" x14ac:dyDescent="0.25">
      <c r="A23" s="5">
        <v>11</v>
      </c>
      <c r="B23" s="6" t="s">
        <v>27</v>
      </c>
      <c r="C23" s="14" t="s">
        <v>43</v>
      </c>
      <c r="D23" s="7" t="s">
        <v>44</v>
      </c>
      <c r="E23" s="8">
        <v>183.33</v>
      </c>
      <c r="F23" s="8">
        <v>36.67</v>
      </c>
      <c r="G23" s="8">
        <f t="shared" si="0"/>
        <v>220</v>
      </c>
    </row>
    <row r="24" spans="1:7" x14ac:dyDescent="0.25">
      <c r="A24" s="5"/>
      <c r="B24" s="10" t="s">
        <v>10</v>
      </c>
      <c r="C24" s="11"/>
      <c r="D24" s="12"/>
      <c r="E24" s="15">
        <f>SUM(E13:E23)</f>
        <v>20824.950000000004</v>
      </c>
      <c r="F24" s="13">
        <f>SUM(F13:F23)</f>
        <v>4164.9799999999996</v>
      </c>
      <c r="G24" s="13">
        <f t="shared" si="0"/>
        <v>24989.930000000004</v>
      </c>
    </row>
    <row r="25" spans="1:7" x14ac:dyDescent="0.25">
      <c r="A25" s="5">
        <v>1</v>
      </c>
      <c r="B25" s="6" t="s">
        <v>45</v>
      </c>
      <c r="C25" s="6">
        <v>578739</v>
      </c>
      <c r="D25" s="7">
        <v>44207</v>
      </c>
      <c r="E25" s="8">
        <v>1667.03</v>
      </c>
      <c r="F25" s="8">
        <v>333.4</v>
      </c>
      <c r="G25" s="8">
        <f t="shared" si="0"/>
        <v>2000.4299999999998</v>
      </c>
    </row>
    <row r="26" spans="1:7" x14ac:dyDescent="0.25">
      <c r="A26" s="5">
        <v>2</v>
      </c>
      <c r="B26" s="6" t="s">
        <v>45</v>
      </c>
      <c r="C26" s="6">
        <v>580631</v>
      </c>
      <c r="D26" s="7" t="s">
        <v>40</v>
      </c>
      <c r="E26" s="8">
        <v>1667.03</v>
      </c>
      <c r="F26" s="8">
        <v>333.4</v>
      </c>
      <c r="G26" s="8">
        <f t="shared" si="0"/>
        <v>2000.4299999999998</v>
      </c>
    </row>
    <row r="27" spans="1:7" x14ac:dyDescent="0.25">
      <c r="A27" s="5">
        <v>3</v>
      </c>
      <c r="B27" s="6" t="s">
        <v>45</v>
      </c>
      <c r="C27" s="6">
        <v>581549</v>
      </c>
      <c r="D27" s="7" t="s">
        <v>46</v>
      </c>
      <c r="E27" s="8">
        <v>1667.03</v>
      </c>
      <c r="F27" s="8">
        <v>333.4</v>
      </c>
      <c r="G27" s="8">
        <f t="shared" si="0"/>
        <v>2000.4299999999998</v>
      </c>
    </row>
    <row r="28" spans="1:7" x14ac:dyDescent="0.25">
      <c r="A28" s="5">
        <v>4</v>
      </c>
      <c r="B28" s="6" t="s">
        <v>45</v>
      </c>
      <c r="C28" s="6">
        <v>582513</v>
      </c>
      <c r="D28" s="7" t="s">
        <v>38</v>
      </c>
      <c r="E28" s="8">
        <v>833.18</v>
      </c>
      <c r="F28" s="8">
        <v>166.63</v>
      </c>
      <c r="G28" s="8">
        <f t="shared" si="0"/>
        <v>999.81</v>
      </c>
    </row>
    <row r="29" spans="1:7" x14ac:dyDescent="0.25">
      <c r="A29" s="5">
        <v>5</v>
      </c>
      <c r="B29" s="6" t="s">
        <v>45</v>
      </c>
      <c r="C29" s="6">
        <v>595810</v>
      </c>
      <c r="D29" s="7" t="s">
        <v>47</v>
      </c>
      <c r="E29" s="8">
        <v>1666.09</v>
      </c>
      <c r="F29" s="8">
        <v>333.22</v>
      </c>
      <c r="G29" s="8">
        <f t="shared" si="0"/>
        <v>1999.31</v>
      </c>
    </row>
    <row r="30" spans="1:7" x14ac:dyDescent="0.25">
      <c r="A30" s="5"/>
      <c r="B30" s="10" t="s">
        <v>10</v>
      </c>
      <c r="C30" s="11"/>
      <c r="D30" s="12"/>
      <c r="E30" s="15">
        <f>SUM(E25:E29)</f>
        <v>7500.3600000000006</v>
      </c>
      <c r="F30" s="13">
        <f>SUM(F25:F29)</f>
        <v>1500.05</v>
      </c>
      <c r="G30" s="13">
        <f t="shared" si="0"/>
        <v>9000.41</v>
      </c>
    </row>
    <row r="31" spans="1:7" x14ac:dyDescent="0.25">
      <c r="A31" s="5">
        <v>1</v>
      </c>
      <c r="B31" s="6" t="s">
        <v>48</v>
      </c>
      <c r="C31" s="6" t="s">
        <v>49</v>
      </c>
      <c r="D31" s="7" t="s">
        <v>32</v>
      </c>
      <c r="E31" s="8">
        <v>427.5</v>
      </c>
      <c r="F31" s="8">
        <v>85.5</v>
      </c>
      <c r="G31" s="8">
        <f t="shared" si="0"/>
        <v>513</v>
      </c>
    </row>
    <row r="32" spans="1:7" x14ac:dyDescent="0.25">
      <c r="A32" s="5">
        <v>2</v>
      </c>
      <c r="B32" s="6" t="s">
        <v>48</v>
      </c>
      <c r="C32" s="6" t="s">
        <v>50</v>
      </c>
      <c r="D32" s="7" t="s">
        <v>51</v>
      </c>
      <c r="E32" s="8">
        <v>12501.37</v>
      </c>
      <c r="F32" s="8">
        <v>2500.27</v>
      </c>
      <c r="G32" s="8">
        <f t="shared" si="0"/>
        <v>15001.640000000001</v>
      </c>
    </row>
    <row r="33" spans="1:7" x14ac:dyDescent="0.25">
      <c r="A33" s="5"/>
      <c r="B33" s="10" t="s">
        <v>10</v>
      </c>
      <c r="C33" s="11"/>
      <c r="D33" s="12"/>
      <c r="E33" s="15">
        <f>SUM(E31:E32)</f>
        <v>12928.87</v>
      </c>
      <c r="F33" s="13">
        <f>SUM(F31:F32)</f>
        <v>2585.77</v>
      </c>
      <c r="G33" s="13">
        <f t="shared" si="0"/>
        <v>15514.640000000001</v>
      </c>
    </row>
    <row r="34" spans="1:7" x14ac:dyDescent="0.25">
      <c r="A34" s="5">
        <v>1</v>
      </c>
      <c r="B34" s="6" t="s">
        <v>52</v>
      </c>
      <c r="C34" s="6" t="s">
        <v>53</v>
      </c>
      <c r="D34" s="7" t="s">
        <v>54</v>
      </c>
      <c r="E34" s="8">
        <v>1667.06</v>
      </c>
      <c r="F34" s="8">
        <v>333.41</v>
      </c>
      <c r="G34" s="8">
        <f t="shared" si="0"/>
        <v>2000.47</v>
      </c>
    </row>
    <row r="35" spans="1:7" x14ac:dyDescent="0.25">
      <c r="A35" s="5">
        <v>2</v>
      </c>
      <c r="B35" s="6" t="s">
        <v>52</v>
      </c>
      <c r="C35" s="6" t="s">
        <v>55</v>
      </c>
      <c r="D35" s="7" t="s">
        <v>18</v>
      </c>
      <c r="E35" s="8">
        <v>2499.2399999999998</v>
      </c>
      <c r="F35" s="8">
        <v>499.85</v>
      </c>
      <c r="G35" s="8">
        <f t="shared" si="0"/>
        <v>2999.0899999999997</v>
      </c>
    </row>
    <row r="36" spans="1:7" x14ac:dyDescent="0.25">
      <c r="A36" s="5"/>
      <c r="B36" s="16" t="s">
        <v>10</v>
      </c>
      <c r="C36" s="17"/>
      <c r="D36" s="18"/>
      <c r="E36" s="15">
        <f>SUM(E34:E35)</f>
        <v>4166.2999999999993</v>
      </c>
      <c r="F36" s="13">
        <f>SUM(F34:F35)</f>
        <v>833.26</v>
      </c>
      <c r="G36" s="13">
        <f t="shared" ref="G36:G56" si="1">E36+F36</f>
        <v>4999.5599999999995</v>
      </c>
    </row>
    <row r="37" spans="1:7" x14ac:dyDescent="0.25">
      <c r="A37" s="5">
        <v>1</v>
      </c>
      <c r="B37" s="6" t="s">
        <v>56</v>
      </c>
      <c r="C37" s="5">
        <v>1511274</v>
      </c>
      <c r="D37" s="19" t="s">
        <v>57</v>
      </c>
      <c r="E37" s="20">
        <v>2500.15</v>
      </c>
      <c r="F37" s="8">
        <v>500.03</v>
      </c>
      <c r="G37" s="8">
        <f t="shared" si="1"/>
        <v>3000.1800000000003</v>
      </c>
    </row>
    <row r="38" spans="1:7" x14ac:dyDescent="0.25">
      <c r="A38" s="5"/>
      <c r="B38" s="16" t="s">
        <v>10</v>
      </c>
      <c r="C38" s="17"/>
      <c r="D38" s="18"/>
      <c r="E38" s="15">
        <f>SUM(E37:E37)</f>
        <v>2500.15</v>
      </c>
      <c r="F38" s="13">
        <f>SUM(F37:F37)</f>
        <v>500.03</v>
      </c>
      <c r="G38" s="13">
        <f t="shared" si="1"/>
        <v>3000.1800000000003</v>
      </c>
    </row>
    <row r="39" spans="1:7" x14ac:dyDescent="0.25">
      <c r="A39" s="5">
        <v>1</v>
      </c>
      <c r="B39" s="21" t="s">
        <v>58</v>
      </c>
      <c r="C39" s="5">
        <v>4362061</v>
      </c>
      <c r="D39" s="19" t="s">
        <v>16</v>
      </c>
      <c r="E39" s="20">
        <v>1666.55</v>
      </c>
      <c r="F39" s="8">
        <v>333.31</v>
      </c>
      <c r="G39" s="8">
        <f t="shared" si="1"/>
        <v>1999.86</v>
      </c>
    </row>
    <row r="40" spans="1:7" x14ac:dyDescent="0.25">
      <c r="A40" s="5">
        <v>2</v>
      </c>
      <c r="B40" s="21" t="s">
        <v>58</v>
      </c>
      <c r="C40" s="5">
        <v>4365373</v>
      </c>
      <c r="D40" s="19" t="s">
        <v>59</v>
      </c>
      <c r="E40" s="20">
        <v>4167.0200000000004</v>
      </c>
      <c r="F40" s="8">
        <v>833.4</v>
      </c>
      <c r="G40" s="8">
        <f t="shared" si="1"/>
        <v>5000.42</v>
      </c>
    </row>
    <row r="41" spans="1:7" x14ac:dyDescent="0.25">
      <c r="A41" s="5">
        <v>3</v>
      </c>
      <c r="B41" s="21" t="s">
        <v>58</v>
      </c>
      <c r="C41" s="5">
        <v>2682902</v>
      </c>
      <c r="D41" s="19" t="s">
        <v>60</v>
      </c>
      <c r="E41" s="20">
        <v>11570.21</v>
      </c>
      <c r="F41" s="8">
        <v>2314.04</v>
      </c>
      <c r="G41" s="8">
        <f t="shared" si="1"/>
        <v>13884.25</v>
      </c>
    </row>
    <row r="42" spans="1:7" x14ac:dyDescent="0.25">
      <c r="A42" s="5">
        <v>4</v>
      </c>
      <c r="B42" s="21" t="s">
        <v>58</v>
      </c>
      <c r="C42" s="5">
        <v>3566148</v>
      </c>
      <c r="D42" s="19">
        <v>44219</v>
      </c>
      <c r="E42" s="20">
        <v>11815.53</v>
      </c>
      <c r="F42" s="8">
        <v>2363.11</v>
      </c>
      <c r="G42" s="8">
        <f t="shared" si="1"/>
        <v>14178.640000000001</v>
      </c>
    </row>
    <row r="43" spans="1:7" x14ac:dyDescent="0.25">
      <c r="A43" s="5"/>
      <c r="B43" s="16" t="s">
        <v>10</v>
      </c>
      <c r="C43" s="17"/>
      <c r="D43" s="18"/>
      <c r="E43" s="15">
        <f>SUM(E39:E42)</f>
        <v>29219.309999999998</v>
      </c>
      <c r="F43" s="13">
        <f>SUM(F39:F42)</f>
        <v>5843.8600000000006</v>
      </c>
      <c r="G43" s="13">
        <f t="shared" si="1"/>
        <v>35063.17</v>
      </c>
    </row>
    <row r="44" spans="1:7" x14ac:dyDescent="0.25">
      <c r="A44" s="5">
        <v>1</v>
      </c>
      <c r="B44" s="6" t="s">
        <v>61</v>
      </c>
      <c r="C44" s="5">
        <v>1208058781</v>
      </c>
      <c r="D44" s="19" t="s">
        <v>62</v>
      </c>
      <c r="E44" s="20">
        <v>1667.17</v>
      </c>
      <c r="F44" s="8">
        <v>333.43</v>
      </c>
      <c r="G44" s="8">
        <f t="shared" si="1"/>
        <v>2000.6000000000001</v>
      </c>
    </row>
    <row r="45" spans="1:7" x14ac:dyDescent="0.25">
      <c r="A45" s="5">
        <v>2</v>
      </c>
      <c r="B45" s="6" t="s">
        <v>61</v>
      </c>
      <c r="C45" s="5">
        <v>1208058825</v>
      </c>
      <c r="D45" s="19" t="s">
        <v>63</v>
      </c>
      <c r="E45" s="20">
        <v>1665.98</v>
      </c>
      <c r="F45" s="8">
        <v>333.2</v>
      </c>
      <c r="G45" s="8">
        <f t="shared" si="1"/>
        <v>1999.18</v>
      </c>
    </row>
    <row r="46" spans="1:7" x14ac:dyDescent="0.25">
      <c r="A46" s="5">
        <v>3</v>
      </c>
      <c r="B46" s="6" t="s">
        <v>61</v>
      </c>
      <c r="C46" s="5">
        <v>1208058850</v>
      </c>
      <c r="D46" s="19" t="s">
        <v>13</v>
      </c>
      <c r="E46" s="20">
        <v>1665.98</v>
      </c>
      <c r="F46" s="8">
        <v>333.2</v>
      </c>
      <c r="G46" s="8">
        <f t="shared" si="1"/>
        <v>1999.18</v>
      </c>
    </row>
    <row r="47" spans="1:7" x14ac:dyDescent="0.25">
      <c r="A47" s="5">
        <v>4</v>
      </c>
      <c r="B47" s="6" t="s">
        <v>61</v>
      </c>
      <c r="C47" s="5">
        <v>1208058901</v>
      </c>
      <c r="D47" s="19" t="s">
        <v>16</v>
      </c>
      <c r="E47" s="20">
        <v>1665.98</v>
      </c>
      <c r="F47" s="8">
        <v>333.2</v>
      </c>
      <c r="G47" s="8">
        <f t="shared" si="1"/>
        <v>1999.18</v>
      </c>
    </row>
    <row r="48" spans="1:7" x14ac:dyDescent="0.25">
      <c r="A48" s="5">
        <v>5</v>
      </c>
      <c r="B48" s="6" t="s">
        <v>61</v>
      </c>
      <c r="C48" s="5">
        <v>1208059167</v>
      </c>
      <c r="D48" s="19" t="s">
        <v>35</v>
      </c>
      <c r="E48" s="20">
        <v>1666.84</v>
      </c>
      <c r="F48" s="8">
        <v>333.37</v>
      </c>
      <c r="G48" s="8">
        <f t="shared" si="1"/>
        <v>2000.21</v>
      </c>
    </row>
    <row r="49" spans="1:1024" x14ac:dyDescent="0.25">
      <c r="A49" s="5">
        <v>6</v>
      </c>
      <c r="B49" s="6" t="s">
        <v>61</v>
      </c>
      <c r="C49" s="5">
        <v>1236049470</v>
      </c>
      <c r="D49" s="19" t="s">
        <v>24</v>
      </c>
      <c r="E49" s="20">
        <v>1667.25</v>
      </c>
      <c r="F49" s="8">
        <v>333.45</v>
      </c>
      <c r="G49" s="8">
        <f t="shared" si="1"/>
        <v>2000.7</v>
      </c>
    </row>
    <row r="50" spans="1:1024" x14ac:dyDescent="0.25">
      <c r="A50" s="5">
        <v>7</v>
      </c>
      <c r="B50" s="6" t="s">
        <v>61</v>
      </c>
      <c r="C50" s="5">
        <v>1208059515</v>
      </c>
      <c r="D50" s="19" t="s">
        <v>60</v>
      </c>
      <c r="E50" s="20">
        <v>833.63</v>
      </c>
      <c r="F50" s="8">
        <v>166.73</v>
      </c>
      <c r="G50" s="8">
        <f t="shared" si="1"/>
        <v>1000.36</v>
      </c>
    </row>
    <row r="51" spans="1:1024" x14ac:dyDescent="0.25">
      <c r="A51" s="5">
        <v>8</v>
      </c>
      <c r="B51" s="6" t="s">
        <v>61</v>
      </c>
      <c r="C51" s="5">
        <v>1208059803</v>
      </c>
      <c r="D51" s="19" t="s">
        <v>64</v>
      </c>
      <c r="E51" s="20">
        <v>833.26</v>
      </c>
      <c r="F51" s="8">
        <v>166.65</v>
      </c>
      <c r="G51" s="8">
        <f t="shared" si="1"/>
        <v>999.91</v>
      </c>
    </row>
    <row r="52" spans="1:1024" s="23" customFormat="1" x14ac:dyDescent="0.25">
      <c r="A52" s="5"/>
      <c r="B52" s="10" t="s">
        <v>10</v>
      </c>
      <c r="C52" s="17"/>
      <c r="D52" s="18"/>
      <c r="E52" s="15">
        <f>SUM(E44:E51)</f>
        <v>11666.09</v>
      </c>
      <c r="F52" s="13">
        <f>SUM(F44:F51)</f>
        <v>2333.23</v>
      </c>
      <c r="G52" s="13">
        <f t="shared" si="1"/>
        <v>13999.32</v>
      </c>
      <c r="H52" s="22"/>
      <c r="AMH52" s="24"/>
      <c r="AMI52" s="24"/>
      <c r="AMJ52" s="24"/>
    </row>
    <row r="53" spans="1:1024" s="23" customFormat="1" x14ac:dyDescent="0.25">
      <c r="A53" s="5">
        <v>1</v>
      </c>
      <c r="B53" s="21" t="s">
        <v>65</v>
      </c>
      <c r="C53" s="5" t="s">
        <v>66</v>
      </c>
      <c r="D53" s="19" t="s">
        <v>24</v>
      </c>
      <c r="E53" s="20">
        <v>625</v>
      </c>
      <c r="F53" s="8">
        <v>125</v>
      </c>
      <c r="G53" s="8">
        <f t="shared" si="1"/>
        <v>750</v>
      </c>
      <c r="H53" s="22"/>
      <c r="AMH53" s="24"/>
      <c r="AMI53" s="24"/>
      <c r="AMJ53" s="24"/>
    </row>
    <row r="54" spans="1:1024" x14ac:dyDescent="0.25">
      <c r="A54" s="5"/>
      <c r="B54" s="10" t="s">
        <v>10</v>
      </c>
      <c r="C54" s="17"/>
      <c r="D54" s="18"/>
      <c r="E54" s="15">
        <f>SUM(E53:E53)</f>
        <v>625</v>
      </c>
      <c r="F54" s="13">
        <f>SUM(F53:F53)</f>
        <v>125</v>
      </c>
      <c r="G54" s="13">
        <f t="shared" si="1"/>
        <v>750</v>
      </c>
    </row>
    <row r="55" spans="1:1024" x14ac:dyDescent="0.25">
      <c r="A55" s="5">
        <v>1</v>
      </c>
      <c r="B55" s="6" t="s">
        <v>67</v>
      </c>
      <c r="C55" s="5" t="s">
        <v>68</v>
      </c>
      <c r="D55" s="19" t="s">
        <v>63</v>
      </c>
      <c r="E55" s="20">
        <v>1745.83</v>
      </c>
      <c r="F55" s="8">
        <v>349.17</v>
      </c>
      <c r="G55" s="8">
        <f t="shared" si="1"/>
        <v>2095</v>
      </c>
    </row>
    <row r="56" spans="1:1024" x14ac:dyDescent="0.25">
      <c r="A56" s="5"/>
      <c r="B56" s="10" t="s">
        <v>10</v>
      </c>
      <c r="C56" s="17"/>
      <c r="D56" s="18"/>
      <c r="E56" s="15">
        <f>SUM(E55:E55)</f>
        <v>1745.83</v>
      </c>
      <c r="F56" s="13">
        <f>SUM(F55:F55)</f>
        <v>349.17</v>
      </c>
      <c r="G56" s="13">
        <f t="shared" si="1"/>
        <v>2095</v>
      </c>
    </row>
    <row r="57" spans="1:1024" x14ac:dyDescent="0.25">
      <c r="A57" s="5">
        <v>1</v>
      </c>
      <c r="B57" s="6" t="s">
        <v>69</v>
      </c>
      <c r="C57" s="5" t="s">
        <v>70</v>
      </c>
      <c r="D57" s="19" t="s">
        <v>16</v>
      </c>
      <c r="E57" s="20">
        <f>G57/1.2</f>
        <v>753.33333333333337</v>
      </c>
      <c r="F57" s="8">
        <f>G57-E57</f>
        <v>150.66666666666663</v>
      </c>
      <c r="G57" s="8">
        <v>904</v>
      </c>
      <c r="N57" s="25"/>
    </row>
    <row r="58" spans="1:1024" x14ac:dyDescent="0.25">
      <c r="A58" s="5">
        <v>2</v>
      </c>
      <c r="B58" s="6" t="s">
        <v>69</v>
      </c>
      <c r="C58" s="5" t="s">
        <v>71</v>
      </c>
      <c r="D58" s="19" t="s">
        <v>46</v>
      </c>
      <c r="E58" s="20">
        <f>G58-F58</f>
        <v>604.16999999999996</v>
      </c>
      <c r="F58" s="8">
        <v>120.83</v>
      </c>
      <c r="G58" s="8">
        <v>725</v>
      </c>
      <c r="N58" s="25"/>
    </row>
    <row r="59" spans="1:1024" x14ac:dyDescent="0.25">
      <c r="A59" s="5">
        <v>3</v>
      </c>
      <c r="B59" s="6" t="s">
        <v>69</v>
      </c>
      <c r="C59" s="5" t="s">
        <v>72</v>
      </c>
      <c r="D59" s="19" t="s">
        <v>24</v>
      </c>
      <c r="E59" s="20">
        <f>G59-F59</f>
        <v>604.16999999999996</v>
      </c>
      <c r="F59" s="8">
        <v>120.83</v>
      </c>
      <c r="G59" s="8">
        <v>725</v>
      </c>
      <c r="N59" s="25"/>
    </row>
    <row r="60" spans="1:1024" x14ac:dyDescent="0.25">
      <c r="A60" s="5">
        <v>4</v>
      </c>
      <c r="B60" s="6" t="s">
        <v>69</v>
      </c>
      <c r="C60" s="5" t="s">
        <v>73</v>
      </c>
      <c r="D60" s="19" t="s">
        <v>24</v>
      </c>
      <c r="E60" s="20">
        <f>G60-F60</f>
        <v>315</v>
      </c>
      <c r="F60" s="8">
        <v>63</v>
      </c>
      <c r="G60" s="8">
        <v>378</v>
      </c>
      <c r="N60" s="25"/>
    </row>
    <row r="61" spans="1:1024" x14ac:dyDescent="0.25">
      <c r="A61" s="5">
        <v>5</v>
      </c>
      <c r="B61" s="6" t="s">
        <v>69</v>
      </c>
      <c r="C61" s="5" t="s">
        <v>74</v>
      </c>
      <c r="D61" s="19" t="s">
        <v>75</v>
      </c>
      <c r="E61" s="20">
        <f>G61-F61</f>
        <v>650</v>
      </c>
      <c r="F61" s="8">
        <v>130</v>
      </c>
      <c r="G61" s="8">
        <v>780</v>
      </c>
      <c r="N61" s="25"/>
    </row>
    <row r="62" spans="1:1024" x14ac:dyDescent="0.25">
      <c r="A62" s="5">
        <v>6</v>
      </c>
      <c r="B62" s="6" t="s">
        <v>69</v>
      </c>
      <c r="C62" s="5" t="s">
        <v>76</v>
      </c>
      <c r="D62" s="19" t="s">
        <v>75</v>
      </c>
      <c r="E62" s="20">
        <f>G62-F62</f>
        <v>175</v>
      </c>
      <c r="F62" s="8">
        <v>35</v>
      </c>
      <c r="G62" s="8">
        <v>210</v>
      </c>
      <c r="N62" s="25"/>
    </row>
    <row r="63" spans="1:1024" x14ac:dyDescent="0.25">
      <c r="A63" s="5">
        <v>7</v>
      </c>
      <c r="B63" s="6" t="s">
        <v>69</v>
      </c>
      <c r="C63" t="s">
        <v>77</v>
      </c>
      <c r="D63" t="s">
        <v>42</v>
      </c>
      <c r="E63" s="26" t="s">
        <v>78</v>
      </c>
      <c r="F63" s="26" t="s">
        <v>79</v>
      </c>
      <c r="G63" s="14" t="s">
        <v>80</v>
      </c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</row>
    <row r="64" spans="1:1024" x14ac:dyDescent="0.25">
      <c r="A64" s="5"/>
      <c r="B64" s="10" t="s">
        <v>10</v>
      </c>
      <c r="C64" s="10"/>
      <c r="D64" s="27"/>
      <c r="E64" s="15">
        <f>SUM(E57:E63)</f>
        <v>3101.6733333333332</v>
      </c>
      <c r="F64" s="13">
        <f>SUM(F57:F63)</f>
        <v>620.3266666666666</v>
      </c>
      <c r="G64" s="13">
        <f t="shared" ref="G64:G71" si="2">E64+F64</f>
        <v>3722</v>
      </c>
    </row>
    <row r="65" spans="1:7" x14ac:dyDescent="0.25">
      <c r="A65" s="5">
        <v>1</v>
      </c>
      <c r="B65" s="6" t="s">
        <v>81</v>
      </c>
      <c r="C65" s="5">
        <v>370442</v>
      </c>
      <c r="D65" s="19" t="s">
        <v>32</v>
      </c>
      <c r="E65" s="20">
        <v>1165.83</v>
      </c>
      <c r="F65" s="8">
        <v>233.17</v>
      </c>
      <c r="G65" s="8">
        <f t="shared" si="2"/>
        <v>1399</v>
      </c>
    </row>
    <row r="66" spans="1:7" x14ac:dyDescent="0.25">
      <c r="A66" s="5"/>
      <c r="B66" s="10" t="s">
        <v>10</v>
      </c>
      <c r="C66" s="17"/>
      <c r="D66" s="18"/>
      <c r="E66" s="15">
        <f>SUM(E65:E65)</f>
        <v>1165.83</v>
      </c>
      <c r="F66" s="13">
        <f>SUM(F65:F65)</f>
        <v>233.17</v>
      </c>
      <c r="G66" s="13">
        <f t="shared" si="2"/>
        <v>1399</v>
      </c>
    </row>
    <row r="67" spans="1:7" x14ac:dyDescent="0.25">
      <c r="A67" s="5">
        <v>1</v>
      </c>
      <c r="B67" s="21" t="s">
        <v>82</v>
      </c>
      <c r="C67" s="5" t="s">
        <v>83</v>
      </c>
      <c r="D67" s="19" t="s">
        <v>22</v>
      </c>
      <c r="E67" s="20">
        <v>2783.33</v>
      </c>
      <c r="F67" s="8">
        <v>556.66999999999996</v>
      </c>
      <c r="G67" s="8">
        <f t="shared" si="2"/>
        <v>3340</v>
      </c>
    </row>
    <row r="68" spans="1:7" x14ac:dyDescent="0.25">
      <c r="A68" s="5"/>
      <c r="B68" s="16" t="s">
        <v>10</v>
      </c>
      <c r="C68" s="17"/>
      <c r="D68" s="18"/>
      <c r="E68" s="15">
        <f>SUM(E67:E67)</f>
        <v>2783.33</v>
      </c>
      <c r="F68" s="13">
        <f>SUM(F67:F67)</f>
        <v>556.66999999999996</v>
      </c>
      <c r="G68" s="13">
        <f t="shared" si="2"/>
        <v>3340</v>
      </c>
    </row>
    <row r="69" spans="1:7" x14ac:dyDescent="0.25">
      <c r="A69" s="5">
        <v>1</v>
      </c>
      <c r="B69" s="6" t="s">
        <v>84</v>
      </c>
      <c r="C69" s="5" t="s">
        <v>85</v>
      </c>
      <c r="D69" s="19" t="s">
        <v>46</v>
      </c>
      <c r="E69" s="20">
        <v>1122.5</v>
      </c>
      <c r="F69" s="8">
        <v>224.5</v>
      </c>
      <c r="G69" s="8">
        <f t="shared" si="2"/>
        <v>1347</v>
      </c>
    </row>
    <row r="70" spans="1:7" x14ac:dyDescent="0.25">
      <c r="A70" s="5"/>
      <c r="B70" s="16" t="s">
        <v>10</v>
      </c>
      <c r="C70" s="17"/>
      <c r="D70" s="18"/>
      <c r="E70" s="15">
        <f>SUM(E69:E69)</f>
        <v>1122.5</v>
      </c>
      <c r="F70" s="13">
        <f>SUM(F69:F69)</f>
        <v>224.5</v>
      </c>
      <c r="G70" s="13">
        <f t="shared" si="2"/>
        <v>1347</v>
      </c>
    </row>
    <row r="71" spans="1:7" x14ac:dyDescent="0.25">
      <c r="A71" s="5">
        <v>1</v>
      </c>
      <c r="B71" s="6" t="s">
        <v>86</v>
      </c>
      <c r="C71" s="5" t="s">
        <v>87</v>
      </c>
      <c r="D71" s="19" t="s">
        <v>46</v>
      </c>
      <c r="E71" s="20">
        <v>3249.17</v>
      </c>
      <c r="F71" s="8">
        <v>649.83000000000004</v>
      </c>
      <c r="G71" s="8">
        <f t="shared" si="2"/>
        <v>3899</v>
      </c>
    </row>
    <row r="72" spans="1:7" x14ac:dyDescent="0.25">
      <c r="A72" s="5"/>
      <c r="B72" s="16" t="s">
        <v>10</v>
      </c>
      <c r="C72" s="17"/>
      <c r="D72" s="18"/>
      <c r="E72" s="15">
        <f>SUM(E71:E71)</f>
        <v>3249.17</v>
      </c>
      <c r="F72" s="13">
        <f>SUM(F71:F71)</f>
        <v>649.83000000000004</v>
      </c>
      <c r="G72" s="13">
        <f>SUM(G71:G71)</f>
        <v>3899</v>
      </c>
    </row>
    <row r="73" spans="1:7" x14ac:dyDescent="0.25">
      <c r="A73" s="5">
        <v>1</v>
      </c>
      <c r="B73" s="6" t="s">
        <v>88</v>
      </c>
      <c r="C73" s="5" t="s">
        <v>89</v>
      </c>
      <c r="D73" s="19" t="s">
        <v>90</v>
      </c>
      <c r="E73" s="20">
        <v>7645.83</v>
      </c>
      <c r="F73" s="8">
        <v>1529.17</v>
      </c>
      <c r="G73" s="8">
        <f>E73+F73</f>
        <v>9175</v>
      </c>
    </row>
    <row r="74" spans="1:7" x14ac:dyDescent="0.25">
      <c r="A74" s="5"/>
      <c r="B74" s="16" t="s">
        <v>10</v>
      </c>
      <c r="C74" s="17"/>
      <c r="D74" s="18"/>
      <c r="E74" s="15">
        <v>7645.83</v>
      </c>
      <c r="F74" s="13">
        <v>1529.17</v>
      </c>
      <c r="G74" s="13">
        <f>E74+F74</f>
        <v>9175</v>
      </c>
    </row>
    <row r="75" spans="1:7" x14ac:dyDescent="0.25">
      <c r="A75" s="5">
        <v>1</v>
      </c>
      <c r="B75" s="6" t="s">
        <v>91</v>
      </c>
      <c r="C75" s="5" t="s">
        <v>92</v>
      </c>
      <c r="D75" s="19" t="s">
        <v>42</v>
      </c>
      <c r="E75" s="20">
        <v>4466.67</v>
      </c>
      <c r="F75" s="8">
        <v>893.33</v>
      </c>
      <c r="G75" s="8">
        <f>E75+F75</f>
        <v>5360</v>
      </c>
    </row>
    <row r="76" spans="1:7" x14ac:dyDescent="0.25">
      <c r="A76" s="5">
        <v>2</v>
      </c>
      <c r="B76" s="6" t="s">
        <v>91</v>
      </c>
      <c r="C76" s="5" t="s">
        <v>93</v>
      </c>
      <c r="D76" s="19" t="s">
        <v>94</v>
      </c>
      <c r="E76" s="20">
        <v>3737.5</v>
      </c>
      <c r="F76" s="8">
        <v>747.5</v>
      </c>
      <c r="G76" s="8">
        <f>E76+F76</f>
        <v>4485</v>
      </c>
    </row>
    <row r="77" spans="1:7" x14ac:dyDescent="0.25">
      <c r="A77" s="5"/>
      <c r="B77" s="16" t="s">
        <v>10</v>
      </c>
      <c r="C77" s="17"/>
      <c r="D77" s="18"/>
      <c r="E77" s="15">
        <f>SUM(E75:E76)</f>
        <v>8204.17</v>
      </c>
      <c r="F77" s="13">
        <f>SUM(F75:F76)</f>
        <v>1640.83</v>
      </c>
      <c r="G77" s="13">
        <f>SUM(G75:G76)</f>
        <v>9845</v>
      </c>
    </row>
    <row r="78" spans="1:7" x14ac:dyDescent="0.25">
      <c r="A78" s="5">
        <v>1</v>
      </c>
      <c r="B78" s="6" t="s">
        <v>95</v>
      </c>
      <c r="C78" s="5" t="s">
        <v>96</v>
      </c>
      <c r="D78" s="19" t="s">
        <v>75</v>
      </c>
      <c r="E78" s="20">
        <v>5012.5</v>
      </c>
      <c r="F78" s="8">
        <v>1002.5</v>
      </c>
      <c r="G78" s="8">
        <f>E78+F78</f>
        <v>6015</v>
      </c>
    </row>
    <row r="79" spans="1:7" x14ac:dyDescent="0.25">
      <c r="A79" s="5"/>
      <c r="B79" s="16" t="s">
        <v>10</v>
      </c>
      <c r="C79" s="17"/>
      <c r="D79" s="18"/>
      <c r="E79" s="15">
        <v>5013.5</v>
      </c>
      <c r="F79" s="13">
        <v>1003.5</v>
      </c>
      <c r="G79" s="13">
        <f>E79+F79</f>
        <v>6017</v>
      </c>
    </row>
    <row r="80" spans="1:7" x14ac:dyDescent="0.25">
      <c r="A80" s="5">
        <v>1</v>
      </c>
      <c r="B80" s="6" t="s">
        <v>97</v>
      </c>
      <c r="C80" s="5">
        <v>915</v>
      </c>
      <c r="D80" s="19" t="s">
        <v>90</v>
      </c>
      <c r="E80" s="20">
        <v>1125</v>
      </c>
      <c r="F80" s="8">
        <v>225</v>
      </c>
      <c r="G80" s="8">
        <f>E80+F80</f>
        <v>1350</v>
      </c>
    </row>
    <row r="81" spans="1:1024" x14ac:dyDescent="0.25">
      <c r="A81" s="5"/>
      <c r="B81" s="16" t="s">
        <v>10</v>
      </c>
      <c r="C81" s="17"/>
      <c r="D81" s="18"/>
      <c r="E81" s="15">
        <f>SUM(E80:E80)</f>
        <v>1125</v>
      </c>
      <c r="F81" s="13">
        <f>SUM(F80:F80)</f>
        <v>225</v>
      </c>
      <c r="G81" s="13">
        <f>E81+F81</f>
        <v>1350</v>
      </c>
    </row>
    <row r="82" spans="1:1024" x14ac:dyDescent="0.25">
      <c r="A82" s="5"/>
      <c r="B82" s="28"/>
      <c r="C82" s="5"/>
      <c r="D82" s="19"/>
      <c r="E82" s="29"/>
      <c r="F82" s="30"/>
      <c r="G82" s="30"/>
    </row>
    <row r="83" spans="1:1024" x14ac:dyDescent="0.25">
      <c r="A83" s="5"/>
      <c r="B83" s="28"/>
      <c r="C83" s="5"/>
      <c r="D83" s="19"/>
      <c r="E83" s="29"/>
      <c r="F83" s="30"/>
      <c r="G83" s="30"/>
    </row>
    <row r="84" spans="1:1024" x14ac:dyDescent="0.25">
      <c r="A84" s="5"/>
      <c r="B84" s="5"/>
      <c r="C84" s="5"/>
      <c r="D84" s="19"/>
      <c r="E84" s="31"/>
      <c r="F84" s="8"/>
      <c r="G84" s="8"/>
    </row>
    <row r="85" spans="1:1024" x14ac:dyDescent="0.25">
      <c r="A85" s="5"/>
      <c r="B85" s="32" t="s">
        <v>98</v>
      </c>
      <c r="C85" s="17"/>
      <c r="D85" s="18"/>
      <c r="E85" s="33">
        <f>E12+E24+E30+E33+E36+E38+E43+E52+E54+E56+E64+E66+E68+E70+E72+E74+E77+E79+E81</f>
        <v>681948.4033333332</v>
      </c>
      <c r="F85" s="34">
        <f>F12+F24+F30+F33+F36+F38+F43+F52+F54+F56+F64+F66+F68+F70+F72+F74+F77+F79+F81</f>
        <v>136390.45666666664</v>
      </c>
      <c r="G85" s="34">
        <f>E85+F85</f>
        <v>818338.85999999987</v>
      </c>
    </row>
    <row r="86" spans="1:1024" x14ac:dyDescent="0.25">
      <c r="A86" s="5"/>
      <c r="B86" s="3"/>
      <c r="C86" s="5"/>
      <c r="D86" s="19"/>
      <c r="E86" s="29"/>
      <c r="F86" s="8"/>
      <c r="G86" s="8"/>
    </row>
    <row r="87" spans="1:1024" x14ac:dyDescent="0.25">
      <c r="A87" s="5"/>
      <c r="B87" s="3"/>
      <c r="C87" s="5"/>
      <c r="D87" s="19"/>
      <c r="E87" s="29"/>
      <c r="F87" s="8"/>
      <c r="G87" s="8"/>
    </row>
    <row r="88" spans="1:1024" x14ac:dyDescent="0.25">
      <c r="A88" s="5" t="s">
        <v>4</v>
      </c>
      <c r="B88" s="35" t="s">
        <v>99</v>
      </c>
      <c r="C88" s="36" t="s">
        <v>100</v>
      </c>
      <c r="D88" s="37" t="s">
        <v>101</v>
      </c>
      <c r="E88" s="4" t="s">
        <v>8</v>
      </c>
      <c r="F88" s="30" t="s">
        <v>102</v>
      </c>
      <c r="G88" s="30" t="s">
        <v>10</v>
      </c>
    </row>
    <row r="89" spans="1:1024" x14ac:dyDescent="0.25">
      <c r="A89" s="5">
        <v>1</v>
      </c>
      <c r="B89" s="5" t="s">
        <v>103</v>
      </c>
      <c r="C89" s="38" t="s">
        <v>104</v>
      </c>
      <c r="D89" s="19" t="s">
        <v>62</v>
      </c>
      <c r="E89" s="31">
        <v>907.39</v>
      </c>
      <c r="F89" s="8">
        <v>90.74</v>
      </c>
      <c r="G89" s="8">
        <f t="shared" ref="G89:G114" si="3">E89+F89</f>
        <v>998.13</v>
      </c>
    </row>
    <row r="90" spans="1:1024" s="23" customFormat="1" x14ac:dyDescent="0.25">
      <c r="A90" s="5">
        <v>2</v>
      </c>
      <c r="B90" s="39" t="s">
        <v>103</v>
      </c>
      <c r="C90" s="38" t="s">
        <v>105</v>
      </c>
      <c r="D90" s="19" t="s">
        <v>63</v>
      </c>
      <c r="E90" s="31">
        <v>2274.21</v>
      </c>
      <c r="F90" s="8">
        <v>227.42</v>
      </c>
      <c r="G90" s="8">
        <f t="shared" si="3"/>
        <v>2501.63</v>
      </c>
      <c r="AMH90" s="24"/>
      <c r="AMI90" s="24"/>
      <c r="AMJ90" s="24"/>
    </row>
    <row r="91" spans="1:1024" x14ac:dyDescent="0.25">
      <c r="A91" s="5">
        <v>3</v>
      </c>
      <c r="B91" s="39" t="s">
        <v>103</v>
      </c>
      <c r="C91" s="38" t="s">
        <v>106</v>
      </c>
      <c r="D91" s="19" t="s">
        <v>63</v>
      </c>
      <c r="E91" s="31">
        <v>2728.35</v>
      </c>
      <c r="F91" s="8">
        <v>272.83</v>
      </c>
      <c r="G91" s="8">
        <f t="shared" si="3"/>
        <v>3001.18</v>
      </c>
    </row>
    <row r="92" spans="1:1024" x14ac:dyDescent="0.25">
      <c r="A92" s="5">
        <v>4</v>
      </c>
      <c r="B92" s="39" t="s">
        <v>103</v>
      </c>
      <c r="C92" s="38" t="s">
        <v>107</v>
      </c>
      <c r="D92" s="19" t="s">
        <v>51</v>
      </c>
      <c r="E92" s="31">
        <v>1813.9</v>
      </c>
      <c r="F92" s="8">
        <v>181.39</v>
      </c>
      <c r="G92" s="8">
        <f t="shared" si="3"/>
        <v>1995.29</v>
      </c>
    </row>
    <row r="93" spans="1:1024" x14ac:dyDescent="0.25">
      <c r="A93" s="5">
        <v>5</v>
      </c>
      <c r="B93" s="5" t="s">
        <v>103</v>
      </c>
      <c r="C93" s="38" t="s">
        <v>108</v>
      </c>
      <c r="D93" s="19" t="s">
        <v>32</v>
      </c>
      <c r="E93" s="31">
        <v>911.8</v>
      </c>
      <c r="F93" s="8">
        <v>91.18</v>
      </c>
      <c r="G93" s="8">
        <f t="shared" si="3"/>
        <v>1002.98</v>
      </c>
    </row>
    <row r="94" spans="1:1024" x14ac:dyDescent="0.25">
      <c r="A94" s="5">
        <v>6</v>
      </c>
      <c r="B94" s="5" t="s">
        <v>103</v>
      </c>
      <c r="C94" s="38" t="s">
        <v>109</v>
      </c>
      <c r="D94" s="19" t="s">
        <v>20</v>
      </c>
      <c r="E94" s="31">
        <v>911.8</v>
      </c>
      <c r="F94" s="8">
        <v>91.18</v>
      </c>
      <c r="G94" s="8">
        <f t="shared" si="3"/>
        <v>1002.98</v>
      </c>
    </row>
    <row r="95" spans="1:1024" x14ac:dyDescent="0.25">
      <c r="A95" s="5">
        <v>7</v>
      </c>
      <c r="B95" s="5" t="s">
        <v>103</v>
      </c>
      <c r="C95" s="38" t="s">
        <v>110</v>
      </c>
      <c r="D95" s="19" t="s">
        <v>20</v>
      </c>
      <c r="E95" s="31">
        <v>1822.72</v>
      </c>
      <c r="F95" s="8">
        <v>182.27</v>
      </c>
      <c r="G95" s="8">
        <f t="shared" si="3"/>
        <v>2004.99</v>
      </c>
    </row>
    <row r="96" spans="1:1024" x14ac:dyDescent="0.25">
      <c r="A96" s="5">
        <v>8</v>
      </c>
      <c r="B96" s="5" t="s">
        <v>103</v>
      </c>
      <c r="C96" s="38" t="s">
        <v>111</v>
      </c>
      <c r="D96" s="19" t="s">
        <v>112</v>
      </c>
      <c r="E96" s="31">
        <v>908.27</v>
      </c>
      <c r="F96" s="8">
        <v>90.83</v>
      </c>
      <c r="G96" s="8">
        <f t="shared" si="3"/>
        <v>999.1</v>
      </c>
    </row>
    <row r="97" spans="1:7" x14ac:dyDescent="0.25">
      <c r="A97" s="5">
        <v>9</v>
      </c>
      <c r="B97" s="5" t="s">
        <v>103</v>
      </c>
      <c r="C97" s="38" t="s">
        <v>113</v>
      </c>
      <c r="D97" s="19" t="s">
        <v>35</v>
      </c>
      <c r="E97" s="31">
        <v>1820.95</v>
      </c>
      <c r="F97" s="8">
        <v>182.1</v>
      </c>
      <c r="G97" s="8">
        <f t="shared" si="3"/>
        <v>2003.05</v>
      </c>
    </row>
    <row r="98" spans="1:7" x14ac:dyDescent="0.25">
      <c r="A98" s="5">
        <v>10</v>
      </c>
      <c r="B98" s="5" t="s">
        <v>103</v>
      </c>
      <c r="C98" s="38" t="s">
        <v>114</v>
      </c>
      <c r="D98" s="19" t="s">
        <v>40</v>
      </c>
      <c r="E98" s="31">
        <v>909.15</v>
      </c>
      <c r="F98" s="8">
        <v>90.92</v>
      </c>
      <c r="G98" s="8">
        <f t="shared" si="3"/>
        <v>1000.0699999999999</v>
      </c>
    </row>
    <row r="99" spans="1:7" x14ac:dyDescent="0.25">
      <c r="A99" s="5">
        <v>11</v>
      </c>
      <c r="B99" s="5" t="s">
        <v>103</v>
      </c>
      <c r="C99" s="38" t="s">
        <v>115</v>
      </c>
      <c r="D99" s="19" t="s">
        <v>40</v>
      </c>
      <c r="E99" s="31">
        <v>909.15</v>
      </c>
      <c r="F99" s="8">
        <v>90.92</v>
      </c>
      <c r="G99" s="8">
        <f t="shared" si="3"/>
        <v>1000.0699999999999</v>
      </c>
    </row>
    <row r="100" spans="1:7" x14ac:dyDescent="0.25">
      <c r="A100" s="5">
        <v>12</v>
      </c>
      <c r="B100" s="5" t="s">
        <v>103</v>
      </c>
      <c r="C100" s="38" t="s">
        <v>116</v>
      </c>
      <c r="D100" s="19" t="s">
        <v>46</v>
      </c>
      <c r="E100" s="31">
        <v>1818.31</v>
      </c>
      <c r="F100" s="8">
        <v>181.83</v>
      </c>
      <c r="G100" s="8">
        <f t="shared" si="3"/>
        <v>2000.1399999999999</v>
      </c>
    </row>
    <row r="101" spans="1:7" x14ac:dyDescent="0.25">
      <c r="A101" s="5">
        <v>13</v>
      </c>
      <c r="B101" s="5" t="s">
        <v>103</v>
      </c>
      <c r="C101" s="38" t="s">
        <v>117</v>
      </c>
      <c r="D101" s="19" t="s">
        <v>38</v>
      </c>
      <c r="E101" s="31">
        <v>910.92</v>
      </c>
      <c r="F101" s="8">
        <v>91.09</v>
      </c>
      <c r="G101" s="8">
        <f t="shared" si="3"/>
        <v>1002.01</v>
      </c>
    </row>
    <row r="102" spans="1:7" x14ac:dyDescent="0.25">
      <c r="A102" s="5">
        <v>14</v>
      </c>
      <c r="B102" s="5" t="s">
        <v>103</v>
      </c>
      <c r="C102" s="38" t="s">
        <v>118</v>
      </c>
      <c r="D102" s="19" t="s">
        <v>38</v>
      </c>
      <c r="E102" s="31">
        <v>910.04</v>
      </c>
      <c r="F102" s="8">
        <v>91</v>
      </c>
      <c r="G102" s="8">
        <f t="shared" si="3"/>
        <v>1001.04</v>
      </c>
    </row>
    <row r="103" spans="1:7" x14ac:dyDescent="0.25">
      <c r="A103" s="5">
        <v>15</v>
      </c>
      <c r="B103" s="5" t="s">
        <v>103</v>
      </c>
      <c r="C103" s="38" t="s">
        <v>119</v>
      </c>
      <c r="D103" s="19" t="s">
        <v>59</v>
      </c>
      <c r="E103" s="31">
        <v>909.15</v>
      </c>
      <c r="F103" s="8">
        <v>90.92</v>
      </c>
      <c r="G103" s="8">
        <f t="shared" si="3"/>
        <v>1000.0699999999999</v>
      </c>
    </row>
    <row r="104" spans="1:7" x14ac:dyDescent="0.25">
      <c r="A104" s="5">
        <v>16</v>
      </c>
      <c r="B104" s="5" t="s">
        <v>103</v>
      </c>
      <c r="C104" s="38" t="s">
        <v>120</v>
      </c>
      <c r="D104" s="19" t="s">
        <v>22</v>
      </c>
      <c r="E104" s="31">
        <v>1817.43</v>
      </c>
      <c r="F104" s="8">
        <v>181.74</v>
      </c>
      <c r="G104" s="8">
        <f t="shared" si="3"/>
        <v>1999.17</v>
      </c>
    </row>
    <row r="105" spans="1:7" x14ac:dyDescent="0.25">
      <c r="A105" s="5">
        <v>17</v>
      </c>
      <c r="B105" s="5" t="s">
        <v>103</v>
      </c>
      <c r="C105" s="38" t="s">
        <v>121</v>
      </c>
      <c r="D105" s="19" t="s">
        <v>90</v>
      </c>
      <c r="E105" s="31">
        <v>910.92</v>
      </c>
      <c r="F105" s="8">
        <v>91.09</v>
      </c>
      <c r="G105" s="8">
        <f t="shared" si="3"/>
        <v>1002.01</v>
      </c>
    </row>
    <row r="106" spans="1:7" x14ac:dyDescent="0.25">
      <c r="A106" s="5"/>
      <c r="B106" s="40" t="s">
        <v>10</v>
      </c>
      <c r="C106" s="41"/>
      <c r="D106" s="42"/>
      <c r="E106" s="43">
        <f>SUM(E89:E105)</f>
        <v>23194.46</v>
      </c>
      <c r="F106" s="44">
        <f>SUM(F89:F105)</f>
        <v>2319.4499999999998</v>
      </c>
      <c r="G106" s="44">
        <f t="shared" si="3"/>
        <v>25513.91</v>
      </c>
    </row>
    <row r="107" spans="1:7" x14ac:dyDescent="0.25">
      <c r="A107" s="5">
        <v>1</v>
      </c>
      <c r="B107" s="5" t="s">
        <v>58</v>
      </c>
      <c r="C107" s="5">
        <v>2671510</v>
      </c>
      <c r="D107" s="19" t="s">
        <v>16</v>
      </c>
      <c r="E107" s="31">
        <v>914.36</v>
      </c>
      <c r="F107" s="8">
        <v>91.44</v>
      </c>
      <c r="G107" s="8">
        <f t="shared" si="3"/>
        <v>1005.8</v>
      </c>
    </row>
    <row r="108" spans="1:7" x14ac:dyDescent="0.25">
      <c r="A108" s="5">
        <v>2</v>
      </c>
      <c r="B108" s="5" t="s">
        <v>58</v>
      </c>
      <c r="C108" s="5">
        <v>2678057</v>
      </c>
      <c r="D108" s="19" t="s">
        <v>46</v>
      </c>
      <c r="E108" s="31">
        <v>914.36</v>
      </c>
      <c r="F108" s="8">
        <v>91.44</v>
      </c>
      <c r="G108" s="8">
        <f t="shared" si="3"/>
        <v>1005.8</v>
      </c>
    </row>
    <row r="109" spans="1:7" x14ac:dyDescent="0.25">
      <c r="A109" s="5">
        <v>3</v>
      </c>
      <c r="B109" s="5" t="s">
        <v>58</v>
      </c>
      <c r="C109" s="5">
        <v>2679938</v>
      </c>
      <c r="D109" s="19" t="s">
        <v>122</v>
      </c>
      <c r="E109" s="31">
        <v>910.09</v>
      </c>
      <c r="F109" s="8">
        <v>91.01</v>
      </c>
      <c r="G109" s="8">
        <f t="shared" si="3"/>
        <v>1001.1</v>
      </c>
    </row>
    <row r="110" spans="1:7" x14ac:dyDescent="0.25">
      <c r="A110" s="5">
        <v>4</v>
      </c>
      <c r="B110" s="5" t="s">
        <v>58</v>
      </c>
      <c r="C110" s="5">
        <v>2680379</v>
      </c>
      <c r="D110" s="19" t="s">
        <v>59</v>
      </c>
      <c r="E110" s="31">
        <v>907.53</v>
      </c>
      <c r="F110" s="8">
        <v>90.75</v>
      </c>
      <c r="G110" s="8">
        <f t="shared" si="3"/>
        <v>998.28</v>
      </c>
    </row>
    <row r="111" spans="1:7" x14ac:dyDescent="0.25">
      <c r="A111" s="5">
        <v>5</v>
      </c>
      <c r="B111" s="5" t="s">
        <v>58</v>
      </c>
      <c r="C111" s="5">
        <v>2686860</v>
      </c>
      <c r="D111" s="19" t="s">
        <v>94</v>
      </c>
      <c r="E111" s="31">
        <v>914.36</v>
      </c>
      <c r="F111" s="8">
        <v>91.44</v>
      </c>
      <c r="G111" s="8">
        <f t="shared" si="3"/>
        <v>1005.8</v>
      </c>
    </row>
    <row r="112" spans="1:7" x14ac:dyDescent="0.25">
      <c r="A112" s="5"/>
      <c r="B112" s="40" t="s">
        <v>10</v>
      </c>
      <c r="C112" s="41"/>
      <c r="D112" s="42"/>
      <c r="E112" s="43">
        <f>SUM(E107:E111)</f>
        <v>4560.7</v>
      </c>
      <c r="F112" s="44">
        <f>SUM(F107:F111)</f>
        <v>456.08</v>
      </c>
      <c r="G112" s="44">
        <f t="shared" si="3"/>
        <v>5016.78</v>
      </c>
    </row>
    <row r="113" spans="1:7" x14ac:dyDescent="0.25">
      <c r="A113" s="5">
        <v>15</v>
      </c>
      <c r="B113" s="5" t="s">
        <v>123</v>
      </c>
      <c r="C113" s="5">
        <v>37887</v>
      </c>
      <c r="D113" s="19" t="s">
        <v>112</v>
      </c>
      <c r="E113" s="31">
        <v>7036.03</v>
      </c>
      <c r="F113" s="8">
        <v>703.6</v>
      </c>
      <c r="G113" s="8">
        <f t="shared" si="3"/>
        <v>7739.63</v>
      </c>
    </row>
    <row r="114" spans="1:7" x14ac:dyDescent="0.25">
      <c r="A114" s="5"/>
      <c r="B114" s="40" t="s">
        <v>10</v>
      </c>
      <c r="C114" s="41"/>
      <c r="D114" s="42"/>
      <c r="E114" s="43">
        <f>SUM(E113:E113)</f>
        <v>7036.03</v>
      </c>
      <c r="F114" s="44">
        <f>SUM(F113:F113)</f>
        <v>703.6</v>
      </c>
      <c r="G114" s="44">
        <f t="shared" si="3"/>
        <v>7739.63</v>
      </c>
    </row>
    <row r="115" spans="1:7" x14ac:dyDescent="0.25">
      <c r="A115" s="45"/>
      <c r="B115" s="46"/>
      <c r="C115" s="46"/>
      <c r="D115" s="47"/>
      <c r="E115" s="48"/>
      <c r="F115" s="8"/>
      <c r="G115" s="8"/>
    </row>
    <row r="116" spans="1:7" x14ac:dyDescent="0.25">
      <c r="A116" s="5"/>
      <c r="B116" s="49" t="s">
        <v>124</v>
      </c>
      <c r="C116" s="49"/>
      <c r="D116" s="50"/>
      <c r="E116" s="51">
        <f>E106+E112+E114</f>
        <v>34791.19</v>
      </c>
      <c r="F116" s="44">
        <f>F106+F112+F114</f>
        <v>3479.1299999999997</v>
      </c>
      <c r="G116" s="44">
        <f>E116+F116</f>
        <v>38270.32</v>
      </c>
    </row>
    <row r="117" spans="1:7" x14ac:dyDescent="0.25">
      <c r="A117" s="5"/>
      <c r="B117" s="3"/>
      <c r="C117" s="3"/>
      <c r="D117" s="52"/>
      <c r="E117" s="4"/>
      <c r="F117" s="8"/>
      <c r="G117" s="8">
        <f>E117+F117</f>
        <v>0</v>
      </c>
    </row>
    <row r="118" spans="1:7" x14ac:dyDescent="0.25">
      <c r="A118" s="53"/>
      <c r="B118" s="3" t="s">
        <v>125</v>
      </c>
      <c r="C118" s="54"/>
      <c r="D118" s="54"/>
      <c r="E118" s="4" t="s">
        <v>8</v>
      </c>
      <c r="F118" s="8"/>
      <c r="G118" s="30" t="s">
        <v>10</v>
      </c>
    </row>
    <row r="119" spans="1:7" x14ac:dyDescent="0.25">
      <c r="A119" s="53">
        <v>1</v>
      </c>
      <c r="B119" s="54" t="s">
        <v>126</v>
      </c>
      <c r="C119" s="54" t="s">
        <v>127</v>
      </c>
      <c r="D119" s="54" t="s">
        <v>46</v>
      </c>
      <c r="E119" s="55">
        <v>320</v>
      </c>
      <c r="F119" s="8"/>
      <c r="G119" s="8">
        <f>E119+F119</f>
        <v>320</v>
      </c>
    </row>
    <row r="120" spans="1:7" x14ac:dyDescent="0.25">
      <c r="A120" s="53">
        <v>2</v>
      </c>
      <c r="B120" s="54" t="s">
        <v>126</v>
      </c>
      <c r="C120" s="54" t="s">
        <v>70</v>
      </c>
      <c r="D120" s="54" t="s">
        <v>75</v>
      </c>
      <c r="E120" s="55">
        <v>400</v>
      </c>
      <c r="F120" s="8"/>
      <c r="G120" s="8">
        <f>E120+F120</f>
        <v>400</v>
      </c>
    </row>
    <row r="121" spans="1:7" x14ac:dyDescent="0.25">
      <c r="A121" s="53">
        <v>3</v>
      </c>
      <c r="B121" s="54" t="s">
        <v>126</v>
      </c>
      <c r="C121" s="54">
        <v>28431</v>
      </c>
      <c r="D121" s="56" t="s">
        <v>128</v>
      </c>
      <c r="E121" s="55">
        <v>360</v>
      </c>
      <c r="F121" s="8"/>
      <c r="G121" s="8">
        <v>360</v>
      </c>
    </row>
    <row r="122" spans="1:7" x14ac:dyDescent="0.25">
      <c r="A122" s="53">
        <v>4</v>
      </c>
      <c r="B122" s="54" t="s">
        <v>126</v>
      </c>
      <c r="C122" s="54">
        <v>28473</v>
      </c>
      <c r="D122" s="56" t="s">
        <v>47</v>
      </c>
      <c r="E122" s="55">
        <v>410</v>
      </c>
      <c r="F122" s="8"/>
      <c r="G122" s="8">
        <v>410</v>
      </c>
    </row>
    <row r="123" spans="1:7" x14ac:dyDescent="0.25">
      <c r="A123" s="53"/>
      <c r="B123" s="57" t="s">
        <v>129</v>
      </c>
      <c r="C123" s="58"/>
      <c r="D123" s="58"/>
      <c r="E123" s="59">
        <f>SUM(E119:E122)</f>
        <v>1490</v>
      </c>
      <c r="F123" s="60"/>
      <c r="G123" s="61">
        <f>E123+F123</f>
        <v>1490</v>
      </c>
    </row>
    <row r="124" spans="1:7" x14ac:dyDescent="0.25">
      <c r="A124" s="62"/>
      <c r="B124" s="63"/>
      <c r="C124" s="63"/>
      <c r="D124" s="63"/>
      <c r="E124" s="64"/>
      <c r="F124" s="8"/>
      <c r="G124" s="8">
        <f>E124+F124</f>
        <v>0</v>
      </c>
    </row>
    <row r="125" spans="1:7" x14ac:dyDescent="0.25">
      <c r="A125" s="53"/>
      <c r="B125" s="73" t="s">
        <v>130</v>
      </c>
      <c r="C125" s="73"/>
      <c r="D125" s="65"/>
      <c r="E125" s="66">
        <f>E85+E116</f>
        <v>716739.59333333327</v>
      </c>
      <c r="F125" s="67">
        <f>F85+F116</f>
        <v>139869.58666666664</v>
      </c>
      <c r="G125" s="67">
        <f>G85+G116+G123</f>
        <v>858099.17999999982</v>
      </c>
    </row>
    <row r="126" spans="1:7" x14ac:dyDescent="0.25">
      <c r="A126" s="62"/>
      <c r="B126" s="68"/>
      <c r="C126" s="68"/>
      <c r="D126" s="68"/>
      <c r="E126" s="69"/>
      <c r="F126" s="8"/>
      <c r="G126" s="8">
        <f>E126+F126</f>
        <v>0</v>
      </c>
    </row>
    <row r="127" spans="1:7" x14ac:dyDescent="0.25">
      <c r="A127" s="62"/>
      <c r="B127" s="70" t="s">
        <v>131</v>
      </c>
      <c r="C127" s="62" t="s">
        <v>132</v>
      </c>
      <c r="D127" s="62"/>
      <c r="E127" s="71"/>
      <c r="F127" s="8"/>
      <c r="G127" s="8">
        <f>E127+F127</f>
        <v>0</v>
      </c>
    </row>
    <row r="128" spans="1:7" x14ac:dyDescent="0.25">
      <c r="A128" s="62"/>
      <c r="B128" s="72"/>
      <c r="C128" s="62" t="s">
        <v>133</v>
      </c>
      <c r="D128" s="62"/>
      <c r="E128" s="71"/>
      <c r="F128" s="8"/>
      <c r="G128" s="8">
        <f>E128+F128</f>
        <v>0</v>
      </c>
    </row>
    <row r="129" spans="3:3" x14ac:dyDescent="0.25">
      <c r="C129" s="1" t="s">
        <v>134</v>
      </c>
    </row>
  </sheetData>
  <mergeCells count="1">
    <mergeCell ref="B125:C125"/>
  </mergeCell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="N18" sqref="N18"/>
    </sheetView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KORISNIK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BOKA</dc:creator>
  <dc:description/>
  <cp:lastModifiedBy>Dragica</cp:lastModifiedBy>
  <cp:revision>118</cp:revision>
  <cp:lastPrinted>2021-02-13T07:01:34Z</cp:lastPrinted>
  <dcterms:created xsi:type="dcterms:W3CDTF">2015-05-27T07:29:56Z</dcterms:created>
  <dcterms:modified xsi:type="dcterms:W3CDTF">2021-02-13T07:08:05Z</dcterms:modified>
  <dc:language>sr-Latn-RS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KORISNIK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